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Норм.затраты расче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 concurrentCalc="0"/>
</workbook>
</file>

<file path=xl/calcChain.xml><?xml version="1.0" encoding="utf-8"?>
<calcChain xmlns="http://schemas.openxmlformats.org/spreadsheetml/2006/main">
  <c r="L4" i="7" l="1"/>
  <c r="D79" i="1"/>
  <c r="D81" i="1"/>
  <c r="D83" i="1"/>
  <c r="D84" i="1"/>
  <c r="D85" i="1"/>
  <c r="D86" i="1"/>
  <c r="D87" i="1"/>
  <c r="E53" i="1"/>
  <c r="E54" i="1"/>
  <c r="E55" i="1"/>
  <c r="E56" i="1"/>
  <c r="C33" i="1"/>
  <c r="C34" i="1"/>
  <c r="C36" i="1"/>
  <c r="H42" i="1"/>
  <c r="H43" i="1"/>
  <c r="H45" i="1"/>
  <c r="H47" i="1"/>
  <c r="D25" i="1"/>
  <c r="B21" i="1"/>
  <c r="E3" i="10"/>
  <c r="F3" i="10"/>
  <c r="G3" i="10"/>
  <c r="J4" i="8"/>
  <c r="I4" i="8"/>
  <c r="K4" i="8"/>
  <c r="L4" i="8"/>
  <c r="D26" i="1"/>
</calcChain>
</file>

<file path=xl/sharedStrings.xml><?xml version="1.0" encoding="utf-8"?>
<sst xmlns="http://schemas.openxmlformats.org/spreadsheetml/2006/main" count="148" uniqueCount="101">
  <si>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</si>
  <si>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I. Определение нормативных затрат на оказание муниципальной услуги МБУК «Межпоселенческая централизованная библиотечная система»</t>
  </si>
  <si>
    <t xml:space="preserve">Нормативные затраты на оплату труда работников:
Рассчитываем нормативное количество услуг. В соответствии с Межотраслевыми нормами времени на работы, выполняемые в библиотеках (Постановление Минтруда РФ от 3 февраля 1997 г. №6) на 1 посещение, в среднем, библиотекарь должен тратить 18 минут рабочего времени (0,3 ч.). Нормативное количество обслуживаемых посещений в час для библиотекаря: 60/18 = 3,33 чел.
В соответствии с производственным календарем количество рабочих часов в год - 1970 ч. (40-часовая рабочая неделя). Нормативное количество услуг:  1970 * 3,33 = 6560 посещений в год.
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</si>
  <si>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</si>
  <si>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</si>
  <si>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</si>
  <si>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</si>
  <si>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</si>
  <si>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</si>
  <si>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</si>
  <si>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</si>
  <si>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</si>
  <si>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</si>
  <si>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>Наименование</t>
  </si>
  <si>
    <t>ресурса (материальный запас)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</si>
  <si>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</si>
  <si>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</si>
  <si>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</si>
  <si>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</si>
  <si>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</si>
  <si>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</si>
  <si>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</si>
  <si>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В качестве цены единицы ресурса          используется</t>
  </si>
  <si>
    <t>закупочная стоимость ресурсов на момент планирования,</t>
  </si>
  <si>
    <t>скорректированная индексы-дефляторы        по группам товаров</t>
  </si>
  <si>
    <t>ИТОГО</t>
  </si>
  <si>
    <t>Многофункциональное устройство</t>
  </si>
  <si>
    <t>Набор канцелярских принадлежностей</t>
  </si>
  <si>
    <t>Затраты на общехозяйственные расходы: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</si>
  <si>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</si>
  <si>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</si>
  <si>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</si>
  <si>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</si>
  <si>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</si>
  <si>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</si>
  <si>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</si>
  <si>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</si>
  <si>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</si>
  <si>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</si>
  <si>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</si>
  <si>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</si>
  <si>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</si>
  <si>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</si>
  <si>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</si>
  <si>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</si>
  <si>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</si>
  <si>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</si>
  <si>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</si>
  <si>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</si>
  <si>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</si>
  <si>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</si>
  <si>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</si>
  <si>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</si>
  <si>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</si>
  <si>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</si>
  <si>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</si>
  <si>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</si>
  <si>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</si>
  <si>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</si>
  <si>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</si>
  <si>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</si>
  <si>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</si>
  <si>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</si>
  <si>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</si>
  <si>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</si>
  <si>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</si>
  <si>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</si>
  <si>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</si>
  <si>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</si>
  <si>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</si>
  <si>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</si>
  <si>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</si>
  <si>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</si>
  <si>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</si>
  <si>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</si>
  <si>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</si>
  <si>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</si>
  <si>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</si>
  <si>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</si>
  <si>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</si>
  <si>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</si>
  <si>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</si>
  <si>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Формирование, учет, изучение, обеспечение физического сохранения и безопасности фондов библиотек и фондов библиотеки</t>
  </si>
  <si>
    <t>Норма времени использования имущественного комплекса библиотеки - 18 минут (или 0,3 часа) побщ=0,3</t>
  </si>
  <si>
    <t>Норма времени использования имущественного комплекса библиотеки - 18 минут (или 0,3 часа) побщ=0,3  Общее полезное время работника
247 дн.*1 ед.*8 ч. = 1976</t>
  </si>
  <si>
    <t>3 абонентских линии
с        безлимитными
тарифами*12 мес
1 линия*12 мес
Общее полезное время работника
247 дн.*1 ед.*8 ч. = 1976                                           Норма времени использования имущественного комплекса библиотеки - 18 минут (или 0,3 часа) побщ=0,3</t>
  </si>
  <si>
    <t xml:space="preserve">Норма времени использования имущественного комплекса библиотеки - 18 минут (или 0,3 часа) побщ=0,3     Общее полезное время работника
247 дн.*1 ед.*8 ч. = 1976  </t>
  </si>
  <si>
    <t>Нормативные затраты на материальные запасы:</t>
  </si>
  <si>
    <t xml:space="preserve">Недвижимое имущество стоимость единицы
0/1976*0,3 = 0
</t>
  </si>
  <si>
    <t>1) 760/1976*0,3= 0,11</t>
  </si>
  <si>
    <t xml:space="preserve">1) Нормативные затраты 
0/1976*0,3=0
</t>
  </si>
  <si>
    <t>Утверждены
Приказом отдела культуры  администрации
Тонкинского муниципального района
от 31.12.2015 г. № 129</t>
  </si>
  <si>
    <t>Библиотекарь РПЦПИ</t>
  </si>
  <si>
    <t>в тыс.руб</t>
  </si>
  <si>
    <t>НИ</t>
  </si>
  <si>
    <t>ФОТ</t>
  </si>
  <si>
    <t xml:space="preserve">1) Общее полезное время работника
247 дн.*1 ед.*8 ч. = 1976
2) Нормативные затраты на коммунальные услуги
6284/1976*0,3 = 0,954
</t>
  </si>
  <si>
    <t>Формирование, учет, изучение, обеспечение физического сохранения и безопасности фондов библиотек и фондов библиотек, включая оцифровку фондов(количество документов 125577)</t>
  </si>
  <si>
    <t>125577*25= 3139425</t>
  </si>
  <si>
    <t>При условии работы 1 библиотекаря, оказывающих услугу, в учреждении инормативного    времени    обслуживания посетителей    18   минут,    нормативное количество услуг=1971 рабочих часов*1услуги*1 работников=1971</t>
  </si>
  <si>
    <t>Утверждены
Приказом отдела культуры  администрации
Тонкинского муниципального района
от 31.01.2017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</si>
</sst>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3" borderId="1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4" fillId="3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5"/>
    </xf>
    <xf numFmtId="0" fontId="3" fillId="0" borderId="1" xfId="0" applyFont="1" applyBorder="1" applyAlignment="1">
      <alignment horizontal="left" vertical="top" wrapText="1" indent="11"/>
    </xf>
    <xf numFmtId="0" fontId="3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0" fontId="0" fillId="0" borderId="1" xfId="0" applyBorder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8"/>
    </xf>
    <xf numFmtId="0" fontId="3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/>
    <xf numFmtId="1" fontId="3" fillId="0" borderId="1" xfId="0" applyNumberFormat="1" applyFont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 indent="9"/>
    </xf>
    <xf numFmtId="0" fontId="4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 applyAlignment="1"/>
    <xf numFmtId="0" fontId="9" fillId="0" borderId="0" xfId="0" applyFont="1"/>
    <xf numFmtId="0" fontId="10" fillId="0" borderId="0" xfId="0" applyFont="1" applyAlignment="1"/>
    <xf numFmtId="0" fontId="3" fillId="0" borderId="1" xfId="0" applyFont="1" applyBorder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top" wrapText="1"/>
    </xf>
    <xf numFmtId="165" fontId="3" fillId="2" borderId="1" xfId="0" applyNumberFormat="1" applyFont="1" applyFill="1" applyBorder="1" applyAlignment="1">
      <alignment vertical="top" wrapText="1"/>
    </xf>
    <xf numFmtId="165" fontId="6" fillId="5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4"/>
    </xf>
    <xf numFmtId="0" fontId="3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5" fontId="5" fillId="6" borderId="1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64" fontId="5" fillId="6" borderId="2" xfId="0" applyNumberFormat="1" applyFont="1" applyFill="1" applyBorder="1" applyAlignment="1">
      <alignment horizontal="center" vertical="top"/>
    </xf>
    <xf numFmtId="164" fontId="5" fillId="6" borderId="6" xfId="0" applyNumberFormat="1" applyFont="1" applyFill="1" applyBorder="1" applyAlignment="1">
      <alignment horizontal="center" vertical="top"/>
    </xf>
    <xf numFmtId="164" fontId="6" fillId="6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topLeftCell="A2" zoomScaleNormal="100" zoomScaleSheetLayoutView="100" workbookViewId="0">
      <selection activeCell="A8" sqref="A8:E10"/>
    </sheetView>
  </sheetViews>
  <sheetFormatPr defaultRowHeight="15" x14ac:dyDescent="0.2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8" max="8" width="11.85546875" customWidth="1"/>
    <col min="9" max="10" width="9.140625" hidden="1" customWidth="1"/>
    <col min="11" max="11" width="7.28515625" hidden="1" customWidth="1"/>
    <col min="12" max="14" width="9.140625" hidden="1" customWidth="1"/>
    <col min="15" max="15" width="0.140625" customWidth="1"/>
  </cols>
  <sheetData>
    <row r="1" spans="1:16" ht="15" hidden="1" customHeight="1" x14ac:dyDescent="0.25">
      <c r="A1" s="44"/>
      <c r="B1" s="44"/>
      <c r="C1" s="52" t="s">
        <v>91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44"/>
    </row>
    <row r="2" spans="1:16" x14ac:dyDescent="0.25">
      <c r="A2" s="44"/>
      <c r="B2" s="44"/>
      <c r="C2" s="52"/>
      <c r="D2" s="91" t="s">
        <v>100</v>
      </c>
      <c r="E2" s="91"/>
      <c r="F2" s="52"/>
      <c r="G2" s="52"/>
      <c r="H2" s="52"/>
      <c r="I2" s="52"/>
      <c r="J2" s="52"/>
      <c r="K2" s="52"/>
      <c r="L2" s="52"/>
      <c r="M2" s="52"/>
      <c r="N2" s="44"/>
    </row>
    <row r="3" spans="1:16" x14ac:dyDescent="0.25">
      <c r="A3" s="44"/>
      <c r="B3" s="44"/>
      <c r="C3" s="52"/>
      <c r="D3" s="91"/>
      <c r="E3" s="91"/>
      <c r="F3" s="52"/>
      <c r="G3" s="52"/>
      <c r="H3" s="52"/>
      <c r="I3" s="52"/>
      <c r="J3" s="52"/>
      <c r="K3" s="52"/>
      <c r="L3" s="52"/>
      <c r="M3" s="52"/>
      <c r="N3" s="44"/>
    </row>
    <row r="4" spans="1:16" x14ac:dyDescent="0.25">
      <c r="A4" s="44"/>
      <c r="B4" s="44"/>
      <c r="C4" s="52"/>
      <c r="D4" s="91"/>
      <c r="E4" s="91"/>
      <c r="F4" s="52"/>
      <c r="G4" s="52"/>
      <c r="H4" s="52"/>
      <c r="I4" s="52"/>
      <c r="J4" s="52"/>
      <c r="K4" s="52"/>
      <c r="L4" s="52"/>
      <c r="M4" s="52"/>
      <c r="N4" s="44"/>
    </row>
    <row r="5" spans="1:16" x14ac:dyDescent="0.25">
      <c r="A5" s="44"/>
      <c r="B5" s="44"/>
      <c r="C5" s="52"/>
      <c r="D5" s="91"/>
      <c r="E5" s="91"/>
      <c r="F5" s="52"/>
      <c r="G5" s="52"/>
      <c r="H5" s="52"/>
      <c r="I5" s="52"/>
      <c r="J5" s="52"/>
      <c r="K5" s="52"/>
      <c r="L5" s="52"/>
      <c r="M5" s="52"/>
      <c r="N5" s="44"/>
    </row>
    <row r="6" spans="1:16" ht="0.75" customHeight="1" x14ac:dyDescent="0.25">
      <c r="A6" s="44"/>
      <c r="B6" s="44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4"/>
    </row>
    <row r="7" spans="1:16" ht="15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6" ht="15" customHeight="1" x14ac:dyDescent="0.25">
      <c r="A8" s="91" t="s">
        <v>0</v>
      </c>
      <c r="B8" s="91"/>
      <c r="C8" s="91"/>
      <c r="D8" s="91"/>
      <c r="E8" s="91"/>
      <c r="F8" s="52"/>
      <c r="G8" s="52"/>
      <c r="H8" s="52"/>
      <c r="I8" s="52"/>
      <c r="J8" s="52"/>
      <c r="K8" s="52"/>
      <c r="L8" s="44"/>
      <c r="M8" s="44"/>
      <c r="N8" s="44"/>
    </row>
    <row r="9" spans="1:16" x14ac:dyDescent="0.25">
      <c r="A9" s="91"/>
      <c r="B9" s="91"/>
      <c r="C9" s="91"/>
      <c r="D9" s="91"/>
      <c r="E9" s="91"/>
      <c r="F9" s="52"/>
      <c r="G9" s="52"/>
      <c r="H9" s="52"/>
      <c r="I9" s="52"/>
      <c r="J9" s="52"/>
      <c r="K9" s="52"/>
      <c r="L9" s="44"/>
      <c r="M9" s="44"/>
      <c r="N9" s="44"/>
    </row>
    <row r="10" spans="1:16" ht="29.25" customHeight="1" x14ac:dyDescent="0.25">
      <c r="A10" s="91"/>
      <c r="B10" s="91"/>
      <c r="C10" s="91"/>
      <c r="D10" s="91"/>
      <c r="E10" s="91"/>
      <c r="F10" s="52"/>
      <c r="G10" s="52"/>
      <c r="H10" s="52"/>
      <c r="I10" s="52"/>
      <c r="J10" s="52"/>
      <c r="K10" s="52"/>
      <c r="L10" s="44"/>
      <c r="M10" s="44"/>
      <c r="N10" s="44"/>
    </row>
    <row r="11" spans="1:16" ht="12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6" ht="33" customHeight="1" x14ac:dyDescent="0.25">
      <c r="A12" s="92" t="s">
        <v>1</v>
      </c>
      <c r="B12" s="92"/>
      <c r="C12" s="92"/>
      <c r="D12" s="92"/>
      <c r="E12" s="92"/>
      <c r="F12" s="54"/>
      <c r="G12" s="54"/>
      <c r="H12" s="54"/>
      <c r="I12" s="54"/>
      <c r="J12" s="54"/>
      <c r="K12" s="54"/>
      <c r="L12" s="54"/>
      <c r="M12" s="44"/>
      <c r="N12" s="44"/>
    </row>
    <row r="13" spans="1:16" ht="33.75" customHeight="1" x14ac:dyDescent="0.25">
      <c r="A13" s="93" t="s">
        <v>97</v>
      </c>
      <c r="B13" s="93"/>
      <c r="C13" s="93"/>
      <c r="D13" s="93"/>
      <c r="E13" s="93"/>
      <c r="F13" s="55"/>
      <c r="G13" s="55"/>
      <c r="H13" s="55"/>
      <c r="I13" s="45"/>
      <c r="J13" s="45"/>
      <c r="K13" s="45"/>
      <c r="L13" s="45"/>
      <c r="M13" s="45"/>
      <c r="N13" s="45"/>
      <c r="O13" s="43"/>
      <c r="P13" s="43"/>
    </row>
    <row r="14" spans="1:16" ht="75.75" customHeight="1" x14ac:dyDescent="0.25">
      <c r="A14" s="94" t="s">
        <v>2</v>
      </c>
      <c r="B14" s="94"/>
      <c r="C14" s="94"/>
      <c r="D14" s="94"/>
      <c r="E14" s="94"/>
      <c r="F14" s="53"/>
      <c r="G14" s="53"/>
      <c r="H14" s="53"/>
      <c r="I14" s="53"/>
      <c r="J14" s="53"/>
      <c r="K14" s="53"/>
      <c r="L14" s="53"/>
      <c r="M14" s="53"/>
      <c r="N14" s="53"/>
    </row>
    <row r="15" spans="1:16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</row>
    <row r="16" spans="1:16" hidden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1:16" hidden="1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6" hidden="1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6" ht="33.75" x14ac:dyDescent="0.25">
      <c r="A19" s="13" t="s">
        <v>3</v>
      </c>
      <c r="B19" s="13" t="s">
        <v>4</v>
      </c>
      <c r="C19" s="13" t="s">
        <v>5</v>
      </c>
      <c r="D19" s="13" t="s">
        <v>6</v>
      </c>
      <c r="E19" s="13" t="s">
        <v>7</v>
      </c>
    </row>
    <row r="20" spans="1:16" x14ac:dyDescent="0.25">
      <c r="A20" s="15">
        <v>1</v>
      </c>
      <c r="B20" s="13" t="s">
        <v>8</v>
      </c>
      <c r="C20" s="13">
        <v>3</v>
      </c>
      <c r="D20" s="13">
        <v>4</v>
      </c>
      <c r="E20" s="16">
        <v>5</v>
      </c>
    </row>
    <row r="21" spans="1:16" ht="12" customHeight="1" x14ac:dyDescent="0.25">
      <c r="A21" s="46" t="s">
        <v>92</v>
      </c>
      <c r="B21" s="18">
        <f>SUM(C21/D21)</f>
        <v>1.524390243902439E-4</v>
      </c>
      <c r="C21" s="14">
        <v>1</v>
      </c>
      <c r="D21" s="14">
        <v>6560</v>
      </c>
      <c r="E21" s="14"/>
    </row>
    <row r="22" spans="1:16" x14ac:dyDescent="0.25">
      <c r="A22" s="19"/>
      <c r="B22" s="19"/>
      <c r="C22" s="19"/>
      <c r="D22" s="19"/>
      <c r="E22" s="19"/>
    </row>
    <row r="23" spans="1:16" ht="22.5" x14ac:dyDescent="0.25">
      <c r="A23" s="13" t="s">
        <v>3</v>
      </c>
      <c r="B23" s="13" t="s">
        <v>4</v>
      </c>
      <c r="C23" s="13" t="s">
        <v>9</v>
      </c>
      <c r="D23" s="13" t="s">
        <v>10</v>
      </c>
      <c r="E23" s="13" t="s">
        <v>7</v>
      </c>
    </row>
    <row r="24" spans="1:16" x14ac:dyDescent="0.25">
      <c r="A24" s="15">
        <v>1</v>
      </c>
      <c r="B24" s="13">
        <v>2</v>
      </c>
      <c r="C24" s="13">
        <v>3</v>
      </c>
      <c r="D24" s="13" t="s">
        <v>11</v>
      </c>
      <c r="E24" s="16">
        <v>5</v>
      </c>
    </row>
    <row r="25" spans="1:16" x14ac:dyDescent="0.25">
      <c r="A25" s="46" t="s">
        <v>92</v>
      </c>
      <c r="B25" s="14">
        <v>1.4999999999999999E-4</v>
      </c>
      <c r="C25" s="14">
        <v>159573</v>
      </c>
      <c r="D25" s="48">
        <f>SUM(B25*C25)</f>
        <v>23.935949999999998</v>
      </c>
      <c r="E25" s="72" t="s">
        <v>95</v>
      </c>
    </row>
    <row r="26" spans="1:16" x14ac:dyDescent="0.25">
      <c r="A26" s="20" t="s">
        <v>12</v>
      </c>
      <c r="B26" s="20"/>
      <c r="C26" s="20"/>
      <c r="D26" s="49">
        <f>SUM(D25:D25)</f>
        <v>23.935949999999998</v>
      </c>
      <c r="E26" s="72"/>
    </row>
    <row r="28" spans="1:16" x14ac:dyDescent="0.25">
      <c r="B28" s="69" t="s">
        <v>87</v>
      </c>
      <c r="C28" s="69"/>
      <c r="D28" s="69"/>
      <c r="E28" s="69"/>
      <c r="F28" s="69"/>
      <c r="G28" s="69"/>
      <c r="H28" s="69"/>
      <c r="I28" s="69"/>
      <c r="J28" s="69"/>
    </row>
    <row r="30" spans="1:16" x14ac:dyDescent="0.25">
      <c r="B30" s="21" t="s">
        <v>13</v>
      </c>
      <c r="C30" s="61" t="s">
        <v>15</v>
      </c>
      <c r="D30" s="61" t="s">
        <v>16</v>
      </c>
      <c r="E30" s="61"/>
      <c r="F30" s="61" t="s">
        <v>17</v>
      </c>
      <c r="G30" s="61"/>
      <c r="H30" s="61" t="s">
        <v>7</v>
      </c>
      <c r="I30" s="61"/>
      <c r="J30" s="61"/>
      <c r="K30" s="61"/>
      <c r="L30" s="61"/>
      <c r="M30" s="61"/>
      <c r="N30" s="61"/>
      <c r="O30" s="61"/>
      <c r="P30" s="61"/>
    </row>
    <row r="31" spans="1:16" ht="22.5" x14ac:dyDescent="0.25">
      <c r="B31" s="21" t="s">
        <v>14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</row>
    <row r="32" spans="1:16" x14ac:dyDescent="0.25">
      <c r="B32" s="15">
        <v>1</v>
      </c>
      <c r="C32" s="13" t="s">
        <v>8</v>
      </c>
      <c r="D32" s="61">
        <v>3</v>
      </c>
      <c r="E32" s="61"/>
      <c r="F32" s="61">
        <v>4</v>
      </c>
      <c r="G32" s="61"/>
      <c r="H32" s="61">
        <v>5</v>
      </c>
      <c r="I32" s="61"/>
      <c r="J32" s="61"/>
      <c r="K32" s="61"/>
      <c r="L32" s="61"/>
      <c r="M32" s="61"/>
      <c r="N32" s="61"/>
      <c r="O32" s="61"/>
      <c r="P32" s="61"/>
    </row>
    <row r="33" spans="1:16" ht="22.5" customHeight="1" x14ac:dyDescent="0.25">
      <c r="B33" s="56" t="s">
        <v>18</v>
      </c>
      <c r="C33" s="22">
        <f>SUM(D33/F33)</f>
        <v>0</v>
      </c>
      <c r="D33" s="61">
        <v>0</v>
      </c>
      <c r="E33" s="61"/>
      <c r="F33" s="61">
        <v>1971</v>
      </c>
      <c r="G33" s="61"/>
      <c r="H33" s="82" t="s">
        <v>99</v>
      </c>
      <c r="I33" s="83"/>
      <c r="J33" s="83"/>
      <c r="K33" s="83"/>
      <c r="L33" s="83"/>
      <c r="M33" s="83"/>
      <c r="N33" s="83"/>
      <c r="O33" s="83"/>
      <c r="P33" s="84"/>
    </row>
    <row r="34" spans="1:16" ht="41.25" customHeight="1" x14ac:dyDescent="0.25">
      <c r="B34" s="61" t="s">
        <v>26</v>
      </c>
      <c r="C34" s="76">
        <f>SUM(D34/F34)</f>
        <v>0</v>
      </c>
      <c r="D34" s="61">
        <v>0</v>
      </c>
      <c r="E34" s="61"/>
      <c r="F34" s="61">
        <v>1971</v>
      </c>
      <c r="G34" s="61"/>
      <c r="H34" s="85"/>
      <c r="I34" s="86"/>
      <c r="J34" s="86"/>
      <c r="K34" s="86"/>
      <c r="L34" s="86"/>
      <c r="M34" s="86"/>
      <c r="N34" s="86"/>
      <c r="O34" s="86"/>
      <c r="P34" s="87"/>
    </row>
    <row r="35" spans="1:16" ht="18.75" customHeight="1" x14ac:dyDescent="0.25">
      <c r="B35" s="61"/>
      <c r="C35" s="76"/>
      <c r="D35" s="61"/>
      <c r="E35" s="61"/>
      <c r="F35" s="61"/>
      <c r="G35" s="61"/>
      <c r="H35" s="85"/>
      <c r="I35" s="86"/>
      <c r="J35" s="86"/>
      <c r="K35" s="86"/>
      <c r="L35" s="86"/>
      <c r="M35" s="86"/>
      <c r="N35" s="86"/>
      <c r="O35" s="86"/>
      <c r="P35" s="87"/>
    </row>
    <row r="36" spans="1:16" ht="15" customHeight="1" x14ac:dyDescent="0.25">
      <c r="B36" s="61" t="s">
        <v>27</v>
      </c>
      <c r="C36" s="76">
        <f>SUM(D36/F36)</f>
        <v>0</v>
      </c>
      <c r="D36" s="61">
        <v>0</v>
      </c>
      <c r="E36" s="61"/>
      <c r="F36" s="61">
        <v>1971</v>
      </c>
      <c r="G36" s="61"/>
      <c r="H36" s="85"/>
      <c r="I36" s="86"/>
      <c r="J36" s="86"/>
      <c r="K36" s="86"/>
      <c r="L36" s="86"/>
      <c r="M36" s="86"/>
      <c r="N36" s="86"/>
      <c r="O36" s="86"/>
      <c r="P36" s="87"/>
    </row>
    <row r="37" spans="1:16" x14ac:dyDescent="0.25">
      <c r="B37" s="61"/>
      <c r="C37" s="76"/>
      <c r="D37" s="61"/>
      <c r="E37" s="61"/>
      <c r="F37" s="61"/>
      <c r="G37" s="61"/>
      <c r="H37" s="88"/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28"/>
      <c r="B38" s="12"/>
      <c r="C38" s="12"/>
      <c r="D38" s="12"/>
      <c r="E38" s="12"/>
      <c r="F38" s="27"/>
      <c r="G38" s="12"/>
      <c r="H38" s="12"/>
      <c r="I38" s="12"/>
      <c r="J38" s="28"/>
    </row>
    <row r="39" spans="1:16" x14ac:dyDescent="0.25">
      <c r="B39" s="21" t="s">
        <v>13</v>
      </c>
      <c r="C39" s="61" t="s">
        <v>15</v>
      </c>
      <c r="D39" s="61"/>
      <c r="E39" s="61" t="s">
        <v>19</v>
      </c>
      <c r="F39" s="61"/>
      <c r="G39" s="61" t="s">
        <v>9</v>
      </c>
      <c r="H39" s="61" t="s">
        <v>20</v>
      </c>
      <c r="I39" s="78" t="s">
        <v>7</v>
      </c>
    </row>
    <row r="40" spans="1:16" ht="22.5" x14ac:dyDescent="0.25">
      <c r="B40" s="21" t="s">
        <v>14</v>
      </c>
      <c r="C40" s="61"/>
      <c r="D40" s="61"/>
      <c r="E40" s="61"/>
      <c r="F40" s="61"/>
      <c r="G40" s="61"/>
      <c r="H40" s="61"/>
      <c r="I40" s="78"/>
    </row>
    <row r="41" spans="1:16" x14ac:dyDescent="0.25">
      <c r="B41" s="15">
        <v>1</v>
      </c>
      <c r="C41" s="61">
        <v>2</v>
      </c>
      <c r="D41" s="61"/>
      <c r="E41" s="61">
        <v>3</v>
      </c>
      <c r="F41" s="61"/>
      <c r="G41" s="13">
        <v>4</v>
      </c>
      <c r="H41" s="13" t="s">
        <v>21</v>
      </c>
      <c r="I41" s="24">
        <v>6</v>
      </c>
    </row>
    <row r="42" spans="1:16" ht="24.75" customHeight="1" x14ac:dyDescent="0.25">
      <c r="B42" s="57" t="s">
        <v>18</v>
      </c>
      <c r="C42" s="61">
        <v>0</v>
      </c>
      <c r="D42" s="61"/>
      <c r="E42" s="61">
        <v>5</v>
      </c>
      <c r="F42" s="61"/>
      <c r="G42" s="13">
        <v>5000</v>
      </c>
      <c r="H42" s="13">
        <f>SUM(C42*G42/E42)</f>
        <v>0</v>
      </c>
      <c r="I42" s="25" t="s">
        <v>22</v>
      </c>
    </row>
    <row r="43" spans="1:16" x14ac:dyDescent="0.25">
      <c r="B43" s="75" t="s">
        <v>26</v>
      </c>
      <c r="C43" s="61">
        <v>0</v>
      </c>
      <c r="D43" s="61"/>
      <c r="E43" s="61">
        <v>5</v>
      </c>
      <c r="F43" s="61"/>
      <c r="G43" s="61">
        <v>3000</v>
      </c>
      <c r="H43" s="61">
        <f>SUM(C43*G43/E43)</f>
        <v>0</v>
      </c>
      <c r="I43" s="79" t="s">
        <v>23</v>
      </c>
    </row>
    <row r="44" spans="1:16" x14ac:dyDescent="0.25">
      <c r="B44" s="75"/>
      <c r="C44" s="61"/>
      <c r="D44" s="61"/>
      <c r="E44" s="61"/>
      <c r="F44" s="61"/>
      <c r="G44" s="61"/>
      <c r="H44" s="61"/>
      <c r="I44" s="79"/>
    </row>
    <row r="45" spans="1:16" x14ac:dyDescent="0.25">
      <c r="B45" s="75" t="s">
        <v>27</v>
      </c>
      <c r="C45" s="61">
        <v>0</v>
      </c>
      <c r="D45" s="61"/>
      <c r="E45" s="61">
        <v>1</v>
      </c>
      <c r="F45" s="61"/>
      <c r="G45" s="61">
        <v>260</v>
      </c>
      <c r="H45" s="77">
        <f>SUM(C45*G45/E45)</f>
        <v>0</v>
      </c>
      <c r="I45" s="75" t="s">
        <v>24</v>
      </c>
    </row>
    <row r="46" spans="1:16" x14ac:dyDescent="0.25">
      <c r="B46" s="75"/>
      <c r="C46" s="61"/>
      <c r="D46" s="61"/>
      <c r="E46" s="61"/>
      <c r="F46" s="61"/>
      <c r="G46" s="61"/>
      <c r="H46" s="77"/>
      <c r="I46" s="75"/>
    </row>
    <row r="47" spans="1:16" ht="15.75" x14ac:dyDescent="0.25">
      <c r="B47" s="26" t="s">
        <v>25</v>
      </c>
      <c r="C47" s="74"/>
      <c r="D47" s="74"/>
      <c r="E47" s="74"/>
      <c r="F47" s="74"/>
      <c r="G47" s="1"/>
      <c r="H47" s="3">
        <f>SUM(H42:H46)</f>
        <v>0</v>
      </c>
      <c r="I47" s="23"/>
    </row>
    <row r="49" spans="2:8" x14ac:dyDescent="0.25">
      <c r="B49" s="73" t="s">
        <v>28</v>
      </c>
      <c r="C49" s="73"/>
      <c r="D49" s="73"/>
      <c r="E49" s="43"/>
      <c r="F49" s="43"/>
      <c r="G49" s="43"/>
      <c r="H49" s="43"/>
    </row>
    <row r="51" spans="2:8" ht="33.75" x14ac:dyDescent="0.25">
      <c r="B51" s="13" t="s">
        <v>3</v>
      </c>
      <c r="C51" s="13" t="s">
        <v>29</v>
      </c>
      <c r="D51" s="13" t="s">
        <v>30</v>
      </c>
      <c r="E51" s="13" t="s">
        <v>31</v>
      </c>
      <c r="F51" s="61" t="s">
        <v>7</v>
      </c>
      <c r="G51" s="61"/>
      <c r="H51" s="61"/>
    </row>
    <row r="52" spans="2:8" x14ac:dyDescent="0.25">
      <c r="B52" s="15">
        <v>1</v>
      </c>
      <c r="C52" s="13">
        <v>2</v>
      </c>
      <c r="D52" s="13">
        <v>3</v>
      </c>
      <c r="E52" s="13" t="s">
        <v>11</v>
      </c>
      <c r="F52" s="61"/>
      <c r="G52" s="61"/>
      <c r="H52" s="61"/>
    </row>
    <row r="53" spans="2:8" x14ac:dyDescent="0.25">
      <c r="B53" s="13" t="s">
        <v>32</v>
      </c>
      <c r="C53" s="13">
        <v>0.68500000000000005</v>
      </c>
      <c r="D53" s="13">
        <v>5.8</v>
      </c>
      <c r="E53" s="13">
        <f>SUM(C53*D53*1000)</f>
        <v>3973.0000000000005</v>
      </c>
      <c r="F53" s="61" t="s">
        <v>83</v>
      </c>
      <c r="G53" s="61"/>
      <c r="H53" s="61"/>
    </row>
    <row r="54" spans="2:8" x14ac:dyDescent="0.25">
      <c r="B54" s="13" t="s">
        <v>33</v>
      </c>
      <c r="C54" s="13">
        <v>1.0009999999999999</v>
      </c>
      <c r="D54" s="13">
        <v>2308.92</v>
      </c>
      <c r="E54" s="29">
        <f>SUM(C54*D54)</f>
        <v>2311.22892</v>
      </c>
      <c r="F54" s="61"/>
      <c r="G54" s="61"/>
      <c r="H54" s="61"/>
    </row>
    <row r="55" spans="2:8" x14ac:dyDescent="0.25">
      <c r="B55" s="13" t="s">
        <v>34</v>
      </c>
      <c r="C55" s="13"/>
      <c r="D55" s="13">
        <v>0</v>
      </c>
      <c r="E55" s="13">
        <f>SUM(C55*D55)</f>
        <v>0</v>
      </c>
      <c r="F55" s="61"/>
      <c r="G55" s="61"/>
      <c r="H55" s="61"/>
    </row>
    <row r="56" spans="2:8" x14ac:dyDescent="0.25">
      <c r="B56" s="17" t="s">
        <v>12</v>
      </c>
      <c r="C56" s="17">
        <v>0</v>
      </c>
      <c r="D56" s="17"/>
      <c r="E56" s="30">
        <f>SUM(E53:E55)</f>
        <v>6284.2289200000005</v>
      </c>
      <c r="F56" s="61"/>
      <c r="G56" s="61"/>
      <c r="H56" s="61"/>
    </row>
    <row r="58" spans="2:8" x14ac:dyDescent="0.25">
      <c r="B58" s="67" t="s">
        <v>96</v>
      </c>
      <c r="C58" s="67"/>
      <c r="D58" s="67"/>
      <c r="E58" s="67"/>
      <c r="F58" s="67"/>
    </row>
    <row r="59" spans="2:8" x14ac:dyDescent="0.25">
      <c r="B59" s="67"/>
      <c r="C59" s="67"/>
      <c r="D59" s="67"/>
      <c r="E59" s="67"/>
      <c r="F59" s="67"/>
    </row>
    <row r="60" spans="2:8" x14ac:dyDescent="0.25">
      <c r="B60" s="67"/>
      <c r="C60" s="67"/>
      <c r="D60" s="67"/>
      <c r="E60" s="67"/>
      <c r="F60" s="67"/>
    </row>
    <row r="61" spans="2:8" x14ac:dyDescent="0.25">
      <c r="B61" s="67"/>
      <c r="C61" s="67"/>
      <c r="D61" s="67"/>
      <c r="E61" s="67"/>
      <c r="F61" s="67"/>
    </row>
    <row r="63" spans="2:8" x14ac:dyDescent="0.25">
      <c r="B63" s="69" t="s">
        <v>35</v>
      </c>
      <c r="C63" s="69"/>
      <c r="D63" s="69"/>
      <c r="E63" s="69"/>
      <c r="F63" s="69"/>
      <c r="G63" s="69"/>
      <c r="H63" s="69"/>
    </row>
    <row r="65" spans="1:8" ht="15" customHeight="1" x14ac:dyDescent="0.25">
      <c r="B65" s="71" t="s">
        <v>36</v>
      </c>
      <c r="C65" s="61" t="s">
        <v>29</v>
      </c>
      <c r="D65" s="61" t="s">
        <v>37</v>
      </c>
      <c r="E65" s="61" t="s">
        <v>31</v>
      </c>
      <c r="F65" s="61" t="s">
        <v>7</v>
      </c>
      <c r="G65" s="61"/>
      <c r="H65" s="61"/>
    </row>
    <row r="66" spans="1:8" x14ac:dyDescent="0.25">
      <c r="B66" s="71"/>
      <c r="C66" s="61"/>
      <c r="D66" s="61"/>
      <c r="E66" s="61"/>
      <c r="F66" s="61"/>
      <c r="G66" s="61"/>
      <c r="H66" s="61"/>
    </row>
    <row r="67" spans="1:8" x14ac:dyDescent="0.25">
      <c r="B67" s="38">
        <v>1</v>
      </c>
      <c r="C67" s="33">
        <v>2</v>
      </c>
      <c r="D67" s="33">
        <v>3</v>
      </c>
      <c r="E67" s="33">
        <v>4</v>
      </c>
      <c r="F67" s="61">
        <v>5</v>
      </c>
      <c r="G67" s="61"/>
      <c r="H67" s="61"/>
    </row>
    <row r="68" spans="1:8" ht="15" customHeight="1" x14ac:dyDescent="0.25">
      <c r="B68" s="72" t="s">
        <v>38</v>
      </c>
      <c r="C68" s="39">
        <v>1</v>
      </c>
      <c r="D68" s="39">
        <v>0</v>
      </c>
      <c r="E68" s="39">
        <v>0</v>
      </c>
      <c r="F68" s="80" t="s">
        <v>84</v>
      </c>
      <c r="G68" s="80"/>
      <c r="H68" s="80"/>
    </row>
    <row r="69" spans="1:8" ht="15.75" x14ac:dyDescent="0.25">
      <c r="B69" s="72"/>
      <c r="C69" s="23"/>
      <c r="D69" s="23"/>
      <c r="E69" s="23"/>
      <c r="F69" s="80"/>
      <c r="G69" s="80"/>
      <c r="H69" s="80"/>
    </row>
    <row r="70" spans="1:8" ht="31.5" customHeight="1" x14ac:dyDescent="0.25">
      <c r="B70" s="72"/>
      <c r="C70" s="23"/>
      <c r="D70" s="23"/>
      <c r="E70" s="23"/>
      <c r="F70" s="80"/>
      <c r="G70" s="80"/>
      <c r="H70" s="80"/>
    </row>
    <row r="71" spans="1:8" ht="15.75" x14ac:dyDescent="0.25">
      <c r="B71" s="40" t="s">
        <v>25</v>
      </c>
      <c r="C71" s="32"/>
      <c r="D71" s="32"/>
      <c r="E71" s="41">
        <v>0</v>
      </c>
      <c r="F71" s="81"/>
      <c r="G71" s="81"/>
      <c r="H71" s="81"/>
    </row>
    <row r="73" spans="1:8" x14ac:dyDescent="0.25">
      <c r="B73" s="67" t="s">
        <v>88</v>
      </c>
      <c r="C73" s="68"/>
      <c r="D73" s="68"/>
      <c r="E73" s="68"/>
      <c r="F73" s="68"/>
    </row>
    <row r="74" spans="1:8" x14ac:dyDescent="0.25">
      <c r="B74" s="68"/>
      <c r="C74" s="68"/>
      <c r="D74" s="68"/>
      <c r="E74" s="68"/>
      <c r="F74" s="68"/>
    </row>
    <row r="75" spans="1:8" x14ac:dyDescent="0.25">
      <c r="A75" s="69" t="s">
        <v>39</v>
      </c>
      <c r="B75" s="69"/>
      <c r="C75" s="69"/>
      <c r="D75" s="69"/>
      <c r="E75" s="69"/>
    </row>
    <row r="77" spans="1:8" ht="23.25" x14ac:dyDescent="0.25">
      <c r="A77" s="35" t="s">
        <v>36</v>
      </c>
      <c r="B77" s="35" t="s">
        <v>29</v>
      </c>
      <c r="C77" s="35" t="s">
        <v>37</v>
      </c>
      <c r="D77" s="35" t="s">
        <v>31</v>
      </c>
      <c r="E77" s="35" t="s">
        <v>7</v>
      </c>
    </row>
    <row r="78" spans="1:8" x14ac:dyDescent="0.25">
      <c r="A78" s="35">
        <v>1</v>
      </c>
      <c r="B78" s="35">
        <v>2</v>
      </c>
      <c r="C78" s="35">
        <v>3</v>
      </c>
      <c r="D78" s="35">
        <v>4</v>
      </c>
      <c r="E78" s="35">
        <v>5</v>
      </c>
    </row>
    <row r="79" spans="1:8" x14ac:dyDescent="0.25">
      <c r="A79" s="70" t="s">
        <v>40</v>
      </c>
      <c r="B79" s="70">
        <v>0</v>
      </c>
      <c r="C79" s="70">
        <v>250</v>
      </c>
      <c r="D79" s="70">
        <f>SUM(B79*C79)</f>
        <v>0</v>
      </c>
      <c r="E79" s="61" t="s">
        <v>85</v>
      </c>
    </row>
    <row r="80" spans="1:8" x14ac:dyDescent="0.25">
      <c r="A80" s="70"/>
      <c r="B80" s="70"/>
      <c r="C80" s="70"/>
      <c r="D80" s="70"/>
      <c r="E80" s="61"/>
    </row>
    <row r="81" spans="1:9" x14ac:dyDescent="0.25">
      <c r="A81" s="34" t="s">
        <v>41</v>
      </c>
      <c r="B81" s="34">
        <v>0</v>
      </c>
      <c r="C81" s="34">
        <v>1300</v>
      </c>
      <c r="D81" s="34">
        <f>SUM(B81*C81)</f>
        <v>0</v>
      </c>
      <c r="E81" s="61"/>
    </row>
    <row r="82" spans="1:9" x14ac:dyDescent="0.25">
      <c r="A82" s="34" t="s">
        <v>42</v>
      </c>
      <c r="B82" s="34">
        <v>0</v>
      </c>
      <c r="C82" s="34">
        <v>0</v>
      </c>
      <c r="D82" s="34">
        <v>0</v>
      </c>
      <c r="E82" s="61"/>
    </row>
    <row r="83" spans="1:9" x14ac:dyDescent="0.25">
      <c r="A83" s="34" t="s">
        <v>43</v>
      </c>
      <c r="B83" s="34">
        <v>0</v>
      </c>
      <c r="C83" s="34">
        <v>180</v>
      </c>
      <c r="D83" s="34">
        <f>SUM(B83*C83)</f>
        <v>0</v>
      </c>
      <c r="E83" s="61"/>
    </row>
    <row r="84" spans="1:9" x14ac:dyDescent="0.25">
      <c r="A84" s="34" t="s">
        <v>44</v>
      </c>
      <c r="B84" s="34">
        <v>4</v>
      </c>
      <c r="C84" s="34">
        <v>190</v>
      </c>
      <c r="D84" s="34">
        <f>SUM(B84*C84)</f>
        <v>760</v>
      </c>
      <c r="E84" s="61"/>
    </row>
    <row r="85" spans="1:9" x14ac:dyDescent="0.25">
      <c r="A85" s="34" t="s">
        <v>45</v>
      </c>
      <c r="B85" s="34">
        <v>0</v>
      </c>
      <c r="C85" s="34">
        <v>0</v>
      </c>
      <c r="D85" s="34">
        <f>SUM(B85*C85)</f>
        <v>0</v>
      </c>
      <c r="E85" s="61"/>
    </row>
    <row r="86" spans="1:9" ht="39" x14ac:dyDescent="0.25">
      <c r="A86" s="34" t="s">
        <v>46</v>
      </c>
      <c r="B86" s="34">
        <v>0</v>
      </c>
      <c r="C86" s="34">
        <v>0</v>
      </c>
      <c r="D86" s="34">
        <f>SUM(B86*C86)</f>
        <v>0</v>
      </c>
      <c r="E86" s="61"/>
    </row>
    <row r="87" spans="1:9" ht="15.75" x14ac:dyDescent="0.25">
      <c r="A87" s="36" t="s">
        <v>25</v>
      </c>
      <c r="B87" s="36"/>
      <c r="C87" s="36"/>
      <c r="D87" s="36">
        <f>SUM(D79:D86)</f>
        <v>760</v>
      </c>
      <c r="E87" s="37"/>
    </row>
    <row r="88" spans="1:9" x14ac:dyDescent="0.25">
      <c r="A88" s="28"/>
      <c r="B88" s="28"/>
      <c r="C88" s="28"/>
      <c r="D88" s="28"/>
      <c r="E88" s="28"/>
    </row>
    <row r="89" spans="1:9" ht="18" customHeight="1" x14ac:dyDescent="0.25">
      <c r="A89" s="59" t="s">
        <v>89</v>
      </c>
      <c r="B89" s="2"/>
      <c r="C89" s="2"/>
      <c r="D89" s="2"/>
      <c r="E89" s="2"/>
    </row>
    <row r="90" spans="1:9" x14ac:dyDescent="0.25">
      <c r="B90" s="62" t="s">
        <v>47</v>
      </c>
      <c r="C90" s="62"/>
      <c r="D90" s="62"/>
      <c r="E90" s="62"/>
    </row>
    <row r="91" spans="1:9" ht="15" customHeight="1" x14ac:dyDescent="0.25">
      <c r="B91" s="62"/>
      <c r="C91" s="62"/>
      <c r="D91" s="62"/>
      <c r="E91" s="62"/>
      <c r="F91" s="58"/>
      <c r="G91" s="58"/>
      <c r="H91" s="58"/>
      <c r="I91" s="58"/>
    </row>
    <row r="93" spans="1:9" x14ac:dyDescent="0.25">
      <c r="B93" s="63" t="s">
        <v>36</v>
      </c>
      <c r="C93" s="63" t="s">
        <v>48</v>
      </c>
      <c r="D93" s="63" t="s">
        <v>95</v>
      </c>
      <c r="E93" s="63" t="s">
        <v>31</v>
      </c>
      <c r="F93" s="61" t="s">
        <v>7</v>
      </c>
      <c r="G93" s="61"/>
      <c r="H93" s="61"/>
      <c r="I93" s="61"/>
    </row>
    <row r="94" spans="1:9" x14ac:dyDescent="0.25">
      <c r="B94" s="64"/>
      <c r="C94" s="64"/>
      <c r="D94" s="64"/>
      <c r="E94" s="64"/>
      <c r="F94" s="61"/>
      <c r="G94" s="61"/>
      <c r="H94" s="61"/>
      <c r="I94" s="61"/>
    </row>
    <row r="95" spans="1:9" x14ac:dyDescent="0.25">
      <c r="B95" s="65"/>
      <c r="C95" s="65"/>
      <c r="D95" s="65"/>
      <c r="E95" s="65"/>
      <c r="F95" s="61"/>
      <c r="G95" s="61"/>
      <c r="H95" s="61"/>
      <c r="I95" s="61"/>
    </row>
    <row r="96" spans="1:9" x14ac:dyDescent="0.25">
      <c r="B96" s="35">
        <v>1</v>
      </c>
      <c r="C96" s="35">
        <v>2</v>
      </c>
      <c r="D96" s="35">
        <v>3</v>
      </c>
      <c r="E96" s="35">
        <v>4</v>
      </c>
      <c r="F96" s="60">
        <v>5</v>
      </c>
      <c r="G96" s="60"/>
      <c r="H96" s="60"/>
      <c r="I96" s="60"/>
    </row>
    <row r="97" spans="2:9" x14ac:dyDescent="0.25">
      <c r="B97" s="61" t="s">
        <v>49</v>
      </c>
      <c r="C97" s="61">
        <v>0</v>
      </c>
      <c r="D97" s="61">
        <v>0</v>
      </c>
      <c r="E97" s="61">
        <v>0</v>
      </c>
      <c r="F97" s="61" t="s">
        <v>86</v>
      </c>
      <c r="G97" s="61"/>
      <c r="H97" s="61"/>
      <c r="I97" s="61"/>
    </row>
    <row r="98" spans="2:9" ht="45.75" customHeight="1" x14ac:dyDescent="0.25">
      <c r="B98" s="61"/>
      <c r="C98" s="61"/>
      <c r="D98" s="61"/>
      <c r="E98" s="61"/>
      <c r="F98" s="61"/>
      <c r="G98" s="61"/>
      <c r="H98" s="61"/>
      <c r="I98" s="61"/>
    </row>
    <row r="99" spans="2:9" ht="15.75" x14ac:dyDescent="0.25">
      <c r="B99" s="42" t="s">
        <v>25</v>
      </c>
      <c r="C99" s="37"/>
      <c r="D99" s="37"/>
      <c r="E99" s="42">
        <v>0</v>
      </c>
      <c r="F99" s="66"/>
      <c r="G99" s="66"/>
      <c r="H99" s="66"/>
      <c r="I99" s="66"/>
    </row>
    <row r="101" spans="2:9" ht="32.25" customHeight="1" x14ac:dyDescent="0.25">
      <c r="B101" s="67" t="s">
        <v>90</v>
      </c>
      <c r="C101" s="68"/>
    </row>
  </sheetData>
  <mergeCells count="84">
    <mergeCell ref="B28:J28"/>
    <mergeCell ref="C30:C31"/>
    <mergeCell ref="D30:E31"/>
    <mergeCell ref="F30:G31"/>
    <mergeCell ref="H30:P31"/>
    <mergeCell ref="D2:E5"/>
    <mergeCell ref="E25:E26"/>
    <mergeCell ref="A8:E10"/>
    <mergeCell ref="A12:E12"/>
    <mergeCell ref="A13:E13"/>
    <mergeCell ref="A14:E14"/>
    <mergeCell ref="H32:P32"/>
    <mergeCell ref="D33:E33"/>
    <mergeCell ref="F33:G33"/>
    <mergeCell ref="C34:C35"/>
    <mergeCell ref="D34:E35"/>
    <mergeCell ref="F34:G35"/>
    <mergeCell ref="H33:P37"/>
    <mergeCell ref="D32:E32"/>
    <mergeCell ref="F32:G32"/>
    <mergeCell ref="C41:D41"/>
    <mergeCell ref="E41:F41"/>
    <mergeCell ref="I43:I44"/>
    <mergeCell ref="C43:D44"/>
    <mergeCell ref="E43:F44"/>
    <mergeCell ref="G43:G44"/>
    <mergeCell ref="H43:H44"/>
    <mergeCell ref="G45:G46"/>
    <mergeCell ref="H45:H46"/>
    <mergeCell ref="I45:I46"/>
    <mergeCell ref="H39:H40"/>
    <mergeCell ref="I39:I40"/>
    <mergeCell ref="C47:D47"/>
    <mergeCell ref="E47:F47"/>
    <mergeCell ref="B34:B35"/>
    <mergeCell ref="B36:B37"/>
    <mergeCell ref="B43:B44"/>
    <mergeCell ref="B45:B46"/>
    <mergeCell ref="C42:D42"/>
    <mergeCell ref="E42:F42"/>
    <mergeCell ref="C39:D40"/>
    <mergeCell ref="E39:F40"/>
    <mergeCell ref="C36:C37"/>
    <mergeCell ref="D36:E37"/>
    <mergeCell ref="F36:G37"/>
    <mergeCell ref="G39:G40"/>
    <mergeCell ref="C45:D46"/>
    <mergeCell ref="E45:F46"/>
    <mergeCell ref="B58:F61"/>
    <mergeCell ref="F51:H51"/>
    <mergeCell ref="F52:H52"/>
    <mergeCell ref="F53:H56"/>
    <mergeCell ref="B49:D49"/>
    <mergeCell ref="B73:F74"/>
    <mergeCell ref="B63:H63"/>
    <mergeCell ref="B65:B66"/>
    <mergeCell ref="C65:C66"/>
    <mergeCell ref="D65:D66"/>
    <mergeCell ref="B68:B70"/>
    <mergeCell ref="E65:E66"/>
    <mergeCell ref="F65:H66"/>
    <mergeCell ref="F67:H67"/>
    <mergeCell ref="F68:H70"/>
    <mergeCell ref="F71:H71"/>
    <mergeCell ref="A75:E75"/>
    <mergeCell ref="A79:A80"/>
    <mergeCell ref="B79:B80"/>
    <mergeCell ref="C79:C80"/>
    <mergeCell ref="D79:D80"/>
    <mergeCell ref="E79:E86"/>
    <mergeCell ref="F99:I99"/>
    <mergeCell ref="B101:C101"/>
    <mergeCell ref="B97:B98"/>
    <mergeCell ref="C97:C98"/>
    <mergeCell ref="D97:D98"/>
    <mergeCell ref="E97:E98"/>
    <mergeCell ref="F96:I96"/>
    <mergeCell ref="F97:I98"/>
    <mergeCell ref="B90:E91"/>
    <mergeCell ref="D93:D95"/>
    <mergeCell ref="E93:E95"/>
    <mergeCell ref="B93:B95"/>
    <mergeCell ref="C93:C95"/>
    <mergeCell ref="F93:I95"/>
  </mergeCells>
  <pageMargins left="0.7" right="0.7" top="0.75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32" customWidth="1"/>
    <col min="12" max="12" width="26.140625" customWidth="1"/>
  </cols>
  <sheetData>
    <row r="1" spans="1:12" ht="42.75" customHeight="1" x14ac:dyDescent="0.25">
      <c r="A1" s="95" t="s">
        <v>50</v>
      </c>
      <c r="B1" s="95" t="s">
        <v>51</v>
      </c>
      <c r="C1" s="95"/>
      <c r="D1" s="95"/>
      <c r="E1" s="95" t="s">
        <v>52</v>
      </c>
      <c r="F1" s="95"/>
      <c r="G1" s="95"/>
      <c r="H1" s="95"/>
      <c r="I1" s="95"/>
      <c r="J1" s="95"/>
      <c r="K1" s="95"/>
      <c r="L1" s="95" t="s">
        <v>53</v>
      </c>
    </row>
    <row r="2" spans="1:12" x14ac:dyDescent="0.25">
      <c r="A2" s="95"/>
      <c r="B2" s="4" t="s">
        <v>61</v>
      </c>
      <c r="C2" s="4" t="s">
        <v>62</v>
      </c>
      <c r="D2" s="4" t="s">
        <v>54</v>
      </c>
      <c r="E2" s="4" t="s">
        <v>55</v>
      </c>
      <c r="F2" s="47" t="s">
        <v>94</v>
      </c>
      <c r="G2" s="4" t="s">
        <v>56</v>
      </c>
      <c r="H2" s="4" t="s">
        <v>57</v>
      </c>
      <c r="I2" s="4" t="s">
        <v>58</v>
      </c>
      <c r="J2" s="4" t="s">
        <v>63</v>
      </c>
      <c r="K2" s="4" t="s">
        <v>59</v>
      </c>
      <c r="L2" s="95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60</v>
      </c>
    </row>
    <row r="4" spans="1:12" ht="51" x14ac:dyDescent="0.25">
      <c r="A4" s="31" t="s">
        <v>82</v>
      </c>
      <c r="B4" s="50">
        <v>23.936</v>
      </c>
      <c r="C4" s="7">
        <v>0</v>
      </c>
      <c r="D4" s="7">
        <v>0</v>
      </c>
      <c r="E4" s="50">
        <v>0.95399999999999996</v>
      </c>
      <c r="F4" s="6">
        <v>0</v>
      </c>
      <c r="G4" s="7">
        <v>0</v>
      </c>
      <c r="H4" s="7">
        <v>0.11</v>
      </c>
      <c r="I4" s="7">
        <v>0</v>
      </c>
      <c r="J4" s="7">
        <v>0</v>
      </c>
      <c r="K4" s="7">
        <v>0</v>
      </c>
      <c r="L4" s="50">
        <f>B4+C4+D4+E4+F4+G4+H4+I4+J4+K4</f>
        <v>25</v>
      </c>
    </row>
  </sheetData>
  <mergeCells count="4">
    <mergeCell ref="A1:A2"/>
    <mergeCell ref="B1:D1"/>
    <mergeCell ref="E1:K1"/>
    <mergeCell ref="L1:L2"/>
  </mergeCells>
  <pageMargins left="0.7" right="0.7" top="3.78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topLeftCell="B2" zoomScaleNormal="100" zoomScaleSheetLayoutView="100" workbookViewId="0">
      <selection activeCell="D6" sqref="D6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97" t="s">
        <v>50</v>
      </c>
      <c r="B1" s="97" t="s">
        <v>67</v>
      </c>
      <c r="C1" s="102" t="s">
        <v>64</v>
      </c>
      <c r="D1" s="103"/>
      <c r="E1" s="103"/>
      <c r="F1" s="104"/>
      <c r="G1" s="97" t="s">
        <v>68</v>
      </c>
      <c r="H1" s="97" t="s">
        <v>69</v>
      </c>
      <c r="I1" s="97" t="s">
        <v>79</v>
      </c>
      <c r="J1" s="97" t="s">
        <v>80</v>
      </c>
      <c r="K1" s="97" t="s">
        <v>70</v>
      </c>
      <c r="L1" s="97" t="s">
        <v>74</v>
      </c>
    </row>
    <row r="2" spans="1:12" ht="190.5" customHeight="1" x14ac:dyDescent="0.25">
      <c r="A2" s="98"/>
      <c r="B2" s="98"/>
      <c r="C2" s="8" t="s">
        <v>25</v>
      </c>
      <c r="D2" s="4" t="s">
        <v>61</v>
      </c>
      <c r="E2" s="4" t="s">
        <v>55</v>
      </c>
      <c r="F2" s="47" t="s">
        <v>94</v>
      </c>
      <c r="G2" s="98"/>
      <c r="H2" s="98"/>
      <c r="I2" s="98"/>
      <c r="J2" s="98"/>
      <c r="K2" s="98"/>
      <c r="L2" s="98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 t="s">
        <v>65</v>
      </c>
      <c r="J3" s="5">
        <v>10</v>
      </c>
      <c r="K3" s="5" t="s">
        <v>66</v>
      </c>
      <c r="L3" s="5">
        <v>12</v>
      </c>
    </row>
    <row r="4" spans="1:12" x14ac:dyDescent="0.25">
      <c r="A4" s="99" t="s">
        <v>82</v>
      </c>
      <c r="B4" s="70"/>
      <c r="C4" s="101">
        <v>18.327999999999999</v>
      </c>
      <c r="D4" s="101">
        <v>23.936</v>
      </c>
      <c r="E4" s="101">
        <v>0.95399999999999996</v>
      </c>
      <c r="F4" s="96">
        <v>0</v>
      </c>
      <c r="G4" s="96">
        <v>14733</v>
      </c>
      <c r="H4" s="96">
        <v>14733</v>
      </c>
      <c r="I4" s="96">
        <f>G4/H4</f>
        <v>1</v>
      </c>
      <c r="J4" s="96">
        <f>SUM(E4+F4)</f>
        <v>0.95399999999999996</v>
      </c>
      <c r="K4" s="96">
        <f>J4/(E4+F4)</f>
        <v>1</v>
      </c>
      <c r="L4" s="96">
        <f>(D4/C4*I4)+(1-D4/C4)*K4</f>
        <v>1</v>
      </c>
    </row>
    <row r="5" spans="1:12" ht="65.25" customHeight="1" x14ac:dyDescent="0.25">
      <c r="A5" s="100"/>
      <c r="B5" s="70"/>
      <c r="C5" s="101"/>
      <c r="D5" s="101"/>
      <c r="E5" s="101"/>
      <c r="F5" s="96"/>
      <c r="G5" s="96"/>
      <c r="H5" s="96"/>
      <c r="I5" s="96"/>
      <c r="J5" s="96"/>
      <c r="K5" s="96"/>
      <c r="L5" s="96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5.82" bottom="0.75" header="0.3" footer="0.3"/>
  <pageSetup paperSize="9" scale="4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4" t="s">
        <v>50</v>
      </c>
      <c r="B2" s="8" t="s">
        <v>71</v>
      </c>
      <c r="C2" s="4" t="s">
        <v>72</v>
      </c>
    </row>
    <row r="3" spans="1:3" x14ac:dyDescent="0.25">
      <c r="A3" s="5">
        <v>1</v>
      </c>
      <c r="B3" s="5">
        <v>2</v>
      </c>
      <c r="C3" s="5">
        <v>3</v>
      </c>
    </row>
    <row r="4" spans="1:3" ht="27.75" customHeight="1" x14ac:dyDescent="0.25">
      <c r="A4" s="105" t="s">
        <v>82</v>
      </c>
      <c r="B4" s="106" t="s">
        <v>73</v>
      </c>
      <c r="C4" s="107">
        <v>1</v>
      </c>
    </row>
    <row r="5" spans="1:3" ht="25.5" customHeight="1" x14ac:dyDescent="0.25">
      <c r="A5" s="105"/>
      <c r="B5" s="106"/>
      <c r="C5" s="108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4" t="s">
        <v>50</v>
      </c>
      <c r="B1" s="8" t="s">
        <v>71</v>
      </c>
      <c r="C1" s="4" t="s">
        <v>77</v>
      </c>
      <c r="D1" s="10" t="s">
        <v>53</v>
      </c>
      <c r="E1" s="9" t="s">
        <v>72</v>
      </c>
      <c r="F1" s="10" t="s">
        <v>81</v>
      </c>
      <c r="G1" s="10" t="s">
        <v>75</v>
      </c>
    </row>
    <row r="2" spans="1:7" x14ac:dyDescent="0.2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 t="s">
        <v>76</v>
      </c>
    </row>
    <row r="3" spans="1:7" ht="16.5" customHeight="1" x14ac:dyDescent="0.25">
      <c r="A3" s="110" t="s">
        <v>82</v>
      </c>
      <c r="B3" s="70" t="s">
        <v>73</v>
      </c>
      <c r="C3" s="111" t="s">
        <v>78</v>
      </c>
      <c r="D3" s="101">
        <v>25</v>
      </c>
      <c r="E3" s="112">
        <f>'[1]Отр КК'!$C$3</f>
        <v>1</v>
      </c>
      <c r="F3" s="96">
        <f>'[1]Тер КК'!$L$4</f>
        <v>1</v>
      </c>
      <c r="G3" s="109">
        <f>D3*E3*F3</f>
        <v>25</v>
      </c>
    </row>
    <row r="4" spans="1:7" ht="4.5" customHeight="1" x14ac:dyDescent="0.25">
      <c r="A4" s="110"/>
      <c r="B4" s="70"/>
      <c r="C4" s="111"/>
      <c r="D4" s="101"/>
      <c r="E4" s="112"/>
      <c r="F4" s="96"/>
      <c r="G4" s="109"/>
    </row>
    <row r="5" spans="1:7" ht="29.25" hidden="1" customHeight="1" x14ac:dyDescent="0.25">
      <c r="A5" s="110"/>
      <c r="B5" s="70"/>
      <c r="C5" s="111"/>
      <c r="D5" s="101"/>
      <c r="E5" s="112"/>
      <c r="F5" s="96"/>
      <c r="G5" s="109"/>
    </row>
    <row r="6" spans="1:7" ht="47.25" customHeight="1" x14ac:dyDescent="0.25">
      <c r="A6" s="110"/>
      <c r="B6" s="70"/>
      <c r="C6" s="111"/>
      <c r="D6" s="101"/>
      <c r="E6" s="112"/>
      <c r="F6" s="96"/>
      <c r="G6" s="109"/>
    </row>
    <row r="8" spans="1:7" x14ac:dyDescent="0.25">
      <c r="A8" s="11" t="s">
        <v>98</v>
      </c>
      <c r="B8" t="s">
        <v>93</v>
      </c>
      <c r="C8" s="51"/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8.99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Норм.затраты расчет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2015-10-21T11:25:52Z</cp:lastPrinted>
  <dcterms:created xsi:type="dcterms:W3CDTF">2015-10-19T05:31:01Z</dcterms:created>
  <dcterms:modified xsi:type="dcterms:W3CDTF">2017-03-21T11:38:40Z</dcterms:modified>
</cp:coreProperties>
</file>